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F27" i="1" l="1"/>
  <c r="E27" i="1"/>
  <c r="F49" i="1"/>
  <c r="E49" i="1"/>
  <c r="F48" i="1"/>
  <c r="E48" i="1"/>
  <c r="F26" i="1"/>
  <c r="E26" i="1"/>
  <c r="F23" i="1" l="1"/>
  <c r="E23" i="1"/>
  <c r="F17" i="1"/>
  <c r="E17" i="1"/>
  <c r="E30" i="1" l="1"/>
  <c r="F10" i="1" l="1"/>
  <c r="F11" i="1" s="1"/>
  <c r="E10" i="1"/>
  <c r="E11" i="1" s="1"/>
  <c r="F44" i="1"/>
  <c r="E44" i="1"/>
  <c r="F41" i="1"/>
  <c r="E41" i="1"/>
  <c r="F36" i="1"/>
  <c r="E36" i="1"/>
  <c r="F33" i="1"/>
  <c r="E33" i="1"/>
  <c r="F30" i="1"/>
  <c r="F45" i="1" l="1"/>
  <c r="F50" i="1" s="1"/>
  <c r="E45" i="1"/>
  <c r="E50" i="1" s="1"/>
</calcChain>
</file>

<file path=xl/sharedStrings.xml><?xml version="1.0" encoding="utf-8"?>
<sst xmlns="http://schemas.openxmlformats.org/spreadsheetml/2006/main" count="52" uniqueCount="33">
  <si>
    <t>Dział</t>
  </si>
  <si>
    <t>Rozdział</t>
  </si>
  <si>
    <t>Par.</t>
  </si>
  <si>
    <t>Treść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</si>
  <si>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</si>
  <si>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</si>
  <si>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</si>
  <si>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</si>
  <si>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</si>
  <si>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</si>
  <si>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</si>
  <si>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</si>
  <si>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</si>
  <si>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</si>
  <si>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</si>
  <si>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</si>
  <si>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</si>
  <si>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Plan dochodów na 2017r.</t>
  </si>
  <si>
    <t>Plan wydatków na 2017r.</t>
  </si>
  <si>
    <t>Zasiłki okresowe, celowe i pomoc w naturze oraz składki na ubezpieczenia emerytalne i rentowe</t>
  </si>
  <si>
    <t>Pomoc w zakresie dożywiania</t>
  </si>
  <si>
    <t>Ogółem dotacje na zadania własne na 2017r.</t>
  </si>
  <si>
    <t xml:space="preserve">                            zadań bieżących gmin na 2017 rok</t>
  </si>
  <si>
    <t>Dotacja podmiotowa z budżetu dla niepublicznej jednostki systemu oświaty</t>
  </si>
  <si>
    <t>Oddziały przedszkolne w szkołach podstawowych</t>
  </si>
  <si>
    <t>Przedszkola</t>
  </si>
  <si>
    <t>Realizacja zadań wymagających stosowania specjalnej organizacji nauki i metod pracy dla dzieci w przedszkolach, oddziałach przedszkolnych w szkołach podstawowych i innych formach wychowania przedszkolnego</t>
  </si>
  <si>
    <t>Stypendia dla uczniów</t>
  </si>
  <si>
    <t>Pomoc materialna dla uczniów</t>
  </si>
  <si>
    <t>Edukacyjna opieka wychowawcza</t>
  </si>
  <si>
    <t>Oświata i wychowanie</t>
  </si>
  <si>
    <t xml:space="preserve">                 do uchwały Nr XXXVII/320/2017 Rady Miejskiej w Mroczy z dnia 29.09.2017r.</t>
  </si>
  <si>
    <t xml:space="preserve">                 Załącznik Nr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</si>
</sst>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43" fontId="2" fillId="0" borderId="1" xfId="1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0" xfId="1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2" xfId="1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4" xfId="1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5" xfId="1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4" xfId="1" applyFont="1" applyBorder="1" applyAlignment="1">
      <alignment vertical="center"/>
    </xf>
    <xf numFmtId="43" fontId="5" fillId="0" borderId="5" xfId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43" fontId="2" fillId="0" borderId="21" xfId="1" applyFont="1" applyBorder="1"/>
    <xf numFmtId="43" fontId="2" fillId="0" borderId="22" xfId="1" applyFont="1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3" fontId="2" fillId="0" borderId="1" xfId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wrapText="1"/>
    </xf>
    <xf numFmtId="43" fontId="2" fillId="0" borderId="9" xfId="1" applyFont="1" applyBorder="1" applyAlignment="1">
      <alignment vertic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43" fontId="5" fillId="0" borderId="15" xfId="1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5" fillId="0" borderId="18" xfId="1" applyFont="1" applyBorder="1"/>
    <xf numFmtId="43" fontId="5" fillId="0" borderId="19" xfId="1" applyFont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workbookViewId="0">
      <selection activeCell="D2" sqref="D2"/>
    </sheetView>
  </sheetViews>
  <sheetFormatPr defaultRowHeight="15" x14ac:dyDescent="0.25"/>
  <cols>
    <col min="1" max="1" width="6.42578125" customWidth="1"/>
    <col min="2" max="2" width="8.7109375" customWidth="1"/>
    <col min="3" max="3" width="8.42578125" customWidth="1"/>
    <col min="4" max="4" width="35.28515625" customWidth="1"/>
    <col min="5" max="5" width="14" customWidth="1"/>
    <col min="6" max="6" width="14.5703125" customWidth="1"/>
  </cols>
  <sheetData>
    <row r="1" spans="1:11" ht="9.75" customHeight="1" x14ac:dyDescent="0.25"/>
    <row r="2" spans="1:11" x14ac:dyDescent="0.25">
      <c r="D2" s="42" t="s">
        <v>32</v>
      </c>
      <c r="E2" s="42"/>
      <c r="F2" s="43"/>
      <c r="G2" s="43"/>
      <c r="H2" s="43"/>
      <c r="I2" s="43"/>
      <c r="J2" s="43"/>
      <c r="K2" s="43"/>
    </row>
    <row r="3" spans="1:11" x14ac:dyDescent="0.25">
      <c r="D3" s="42" t="s">
        <v>31</v>
      </c>
      <c r="E3" s="42"/>
      <c r="F3" s="43"/>
      <c r="G3" s="43"/>
      <c r="H3" s="43"/>
      <c r="I3" s="43"/>
      <c r="J3" s="43"/>
      <c r="K3" s="43"/>
    </row>
    <row r="4" spans="1:11" ht="19.5" customHeight="1" x14ac:dyDescent="0.25">
      <c r="D4" s="43"/>
      <c r="E4" s="43"/>
      <c r="F4" s="43"/>
      <c r="G4" s="43"/>
      <c r="H4" s="43"/>
      <c r="I4" s="43"/>
      <c r="J4" s="43"/>
      <c r="K4" s="43"/>
    </row>
    <row r="5" spans="1:11" x14ac:dyDescent="0.25">
      <c r="A5" s="25" t="s">
        <v>16</v>
      </c>
      <c r="B5" s="25"/>
      <c r="C5" s="25"/>
      <c r="D5" s="25"/>
      <c r="E5" s="25"/>
      <c r="F5" s="25"/>
    </row>
    <row r="6" spans="1:11" ht="17.25" customHeight="1" x14ac:dyDescent="0.25">
      <c r="A6" s="25"/>
      <c r="B6" s="25" t="s">
        <v>22</v>
      </c>
      <c r="C6" s="25"/>
      <c r="D6" s="25"/>
      <c r="E6" s="25"/>
      <c r="F6" s="25"/>
    </row>
    <row r="7" spans="1:11" ht="15.75" thickBot="1" x14ac:dyDescent="0.3"/>
    <row r="8" spans="1:11" ht="45" customHeight="1" thickBot="1" x14ac:dyDescent="0.3">
      <c r="A8" s="6" t="s">
        <v>0</v>
      </c>
      <c r="B8" s="7" t="s">
        <v>1</v>
      </c>
      <c r="C8" s="7" t="s">
        <v>2</v>
      </c>
      <c r="D8" s="7" t="s">
        <v>3</v>
      </c>
      <c r="E8" s="8" t="s">
        <v>17</v>
      </c>
      <c r="F8" s="9" t="s">
        <v>18</v>
      </c>
    </row>
    <row r="9" spans="1:11" ht="18" customHeight="1" thickBot="1" x14ac:dyDescent="0.3">
      <c r="A9" s="27">
        <v>758</v>
      </c>
      <c r="B9" s="28">
        <v>75814</v>
      </c>
      <c r="C9" s="28">
        <v>2030</v>
      </c>
      <c r="D9" s="11" t="s">
        <v>4</v>
      </c>
      <c r="E9" s="12">
        <v>25595.31</v>
      </c>
      <c r="F9" s="13">
        <v>0</v>
      </c>
    </row>
    <row r="10" spans="1:11" ht="18" customHeight="1" thickBot="1" x14ac:dyDescent="0.3">
      <c r="A10" s="29"/>
      <c r="B10" s="30">
        <v>75814</v>
      </c>
      <c r="C10" s="31"/>
      <c r="D10" s="17" t="s">
        <v>13</v>
      </c>
      <c r="E10" s="18">
        <f>SUM(E9)</f>
        <v>25595.31</v>
      </c>
      <c r="F10" s="19">
        <f>SUM(F9)</f>
        <v>0</v>
      </c>
    </row>
    <row r="11" spans="1:11" ht="21.75" customHeight="1" thickBot="1" x14ac:dyDescent="0.3">
      <c r="A11" s="30">
        <v>758</v>
      </c>
      <c r="B11" s="31"/>
      <c r="C11" s="31"/>
      <c r="D11" s="17" t="s">
        <v>15</v>
      </c>
      <c r="E11" s="18">
        <f>SUM(E10)</f>
        <v>25595.31</v>
      </c>
      <c r="F11" s="19">
        <f>SUM(F10)</f>
        <v>0</v>
      </c>
    </row>
    <row r="12" spans="1:11" ht="18" customHeight="1" x14ac:dyDescent="0.25">
      <c r="A12" s="44">
        <v>801</v>
      </c>
      <c r="B12" s="45">
        <v>80103</v>
      </c>
      <c r="C12" s="45">
        <v>2030</v>
      </c>
      <c r="D12" s="46" t="s">
        <v>4</v>
      </c>
      <c r="E12" s="47">
        <v>54858</v>
      </c>
      <c r="F12" s="48"/>
    </row>
    <row r="13" spans="1:11" ht="27" customHeight="1" x14ac:dyDescent="0.25">
      <c r="A13" s="27"/>
      <c r="B13" s="58"/>
      <c r="C13" s="51">
        <v>2540</v>
      </c>
      <c r="D13" s="52" t="s">
        <v>23</v>
      </c>
      <c r="E13" s="5"/>
      <c r="F13" s="57">
        <v>8028</v>
      </c>
    </row>
    <row r="14" spans="1:11" ht="18" customHeight="1" x14ac:dyDescent="0.25">
      <c r="A14" s="27"/>
      <c r="B14" s="58"/>
      <c r="C14" s="35">
        <v>4010</v>
      </c>
      <c r="D14" s="4" t="s">
        <v>10</v>
      </c>
      <c r="E14" s="5"/>
      <c r="F14" s="10">
        <v>39180</v>
      </c>
    </row>
    <row r="15" spans="1:11" ht="18" customHeight="1" x14ac:dyDescent="0.25">
      <c r="A15" s="27"/>
      <c r="B15" s="58"/>
      <c r="C15" s="35">
        <v>4110</v>
      </c>
      <c r="D15" s="4" t="s">
        <v>11</v>
      </c>
      <c r="E15" s="5"/>
      <c r="F15" s="10">
        <v>6700</v>
      </c>
    </row>
    <row r="16" spans="1:11" ht="18" customHeight="1" thickBot="1" x14ac:dyDescent="0.3">
      <c r="A16" s="64"/>
      <c r="B16" s="59"/>
      <c r="C16" s="45">
        <v>4120</v>
      </c>
      <c r="D16" s="46" t="s">
        <v>12</v>
      </c>
      <c r="E16" s="47"/>
      <c r="F16" s="48">
        <v>950</v>
      </c>
    </row>
    <row r="17" spans="1:6" ht="30.75" customHeight="1" thickBot="1" x14ac:dyDescent="0.3">
      <c r="A17" s="63"/>
      <c r="B17" s="60">
        <v>80103</v>
      </c>
      <c r="C17" s="49"/>
      <c r="D17" s="50" t="s">
        <v>24</v>
      </c>
      <c r="E17" s="40">
        <f>SUM(E12:E16)</f>
        <v>54858</v>
      </c>
      <c r="F17" s="41">
        <f>SUM(F13:F16)</f>
        <v>54858</v>
      </c>
    </row>
    <row r="18" spans="1:6" ht="18" customHeight="1" x14ac:dyDescent="0.25">
      <c r="A18" s="32"/>
      <c r="B18" s="59">
        <v>80104</v>
      </c>
      <c r="C18" s="45">
        <v>2030</v>
      </c>
      <c r="D18" s="46" t="s">
        <v>4</v>
      </c>
      <c r="E18" s="47">
        <v>159222</v>
      </c>
      <c r="F18" s="48"/>
    </row>
    <row r="19" spans="1:6" ht="30.75" customHeight="1" x14ac:dyDescent="0.25">
      <c r="A19" s="27"/>
      <c r="B19" s="58"/>
      <c r="C19" s="51">
        <v>2540</v>
      </c>
      <c r="D19" s="54" t="s">
        <v>23</v>
      </c>
      <c r="E19" s="53"/>
      <c r="F19" s="57">
        <v>84294</v>
      </c>
    </row>
    <row r="20" spans="1:6" ht="17.25" customHeight="1" x14ac:dyDescent="0.25">
      <c r="A20" s="27"/>
      <c r="B20" s="58"/>
      <c r="C20" s="35">
        <v>4010</v>
      </c>
      <c r="D20" s="4" t="s">
        <v>10</v>
      </c>
      <c r="E20" s="5"/>
      <c r="F20" s="10">
        <v>63228</v>
      </c>
    </row>
    <row r="21" spans="1:6" ht="18" customHeight="1" x14ac:dyDescent="0.25">
      <c r="A21" s="27"/>
      <c r="B21" s="58"/>
      <c r="C21" s="35">
        <v>4110</v>
      </c>
      <c r="D21" s="4" t="s">
        <v>11</v>
      </c>
      <c r="E21" s="5"/>
      <c r="F21" s="10">
        <v>10700</v>
      </c>
    </row>
    <row r="22" spans="1:6" ht="18" customHeight="1" thickBot="1" x14ac:dyDescent="0.3">
      <c r="A22" s="64"/>
      <c r="B22" s="59"/>
      <c r="C22" s="45">
        <v>4120</v>
      </c>
      <c r="D22" s="46" t="s">
        <v>12</v>
      </c>
      <c r="E22" s="47"/>
      <c r="F22" s="48">
        <v>1000</v>
      </c>
    </row>
    <row r="23" spans="1:6" ht="25.5" customHeight="1" thickBot="1" x14ac:dyDescent="0.3">
      <c r="A23" s="63"/>
      <c r="B23" s="61">
        <v>80104</v>
      </c>
      <c r="C23" s="31"/>
      <c r="D23" s="17" t="s">
        <v>25</v>
      </c>
      <c r="E23" s="18">
        <f>SUM(E18:E22)</f>
        <v>159222</v>
      </c>
      <c r="F23" s="19">
        <f>SUM(F19:F22)</f>
        <v>159222</v>
      </c>
    </row>
    <row r="24" spans="1:6" ht="18.75" customHeight="1" x14ac:dyDescent="0.25">
      <c r="A24" s="32"/>
      <c r="B24" s="59">
        <v>80149</v>
      </c>
      <c r="C24" s="45">
        <v>2030</v>
      </c>
      <c r="D24" s="46" t="s">
        <v>4</v>
      </c>
      <c r="E24" s="47">
        <v>5352</v>
      </c>
      <c r="F24" s="48"/>
    </row>
    <row r="25" spans="1:6" ht="33.75" customHeight="1" thickBot="1" x14ac:dyDescent="0.3">
      <c r="A25" s="27"/>
      <c r="B25" s="62"/>
      <c r="C25" s="55">
        <v>2540</v>
      </c>
      <c r="D25" s="56" t="s">
        <v>23</v>
      </c>
      <c r="E25" s="12"/>
      <c r="F25" s="13">
        <v>5352</v>
      </c>
    </row>
    <row r="26" spans="1:6" ht="68.25" customHeight="1" thickBot="1" x14ac:dyDescent="0.3">
      <c r="A26" s="65"/>
      <c r="B26" s="66">
        <v>80149</v>
      </c>
      <c r="C26" s="67"/>
      <c r="D26" s="68" t="s">
        <v>26</v>
      </c>
      <c r="E26" s="69">
        <f>SUM(E24:E25)</f>
        <v>5352</v>
      </c>
      <c r="F26" s="70">
        <f>SUM(F25)</f>
        <v>5352</v>
      </c>
    </row>
    <row r="27" spans="1:6" ht="30" customHeight="1" thickBot="1" x14ac:dyDescent="0.3">
      <c r="A27" s="21">
        <v>801</v>
      </c>
      <c r="B27" s="49"/>
      <c r="C27" s="49"/>
      <c r="D27" s="50" t="s">
        <v>30</v>
      </c>
      <c r="E27" s="40">
        <f>E17+E23+E26</f>
        <v>219432</v>
      </c>
      <c r="F27" s="41">
        <f>F17+F23+F26</f>
        <v>219432</v>
      </c>
    </row>
    <row r="28" spans="1:6" ht="19.5" customHeight="1" x14ac:dyDescent="0.25">
      <c r="A28" s="32">
        <v>852</v>
      </c>
      <c r="B28" s="33">
        <v>85213</v>
      </c>
      <c r="C28" s="33">
        <v>2030</v>
      </c>
      <c r="D28" s="14" t="s">
        <v>4</v>
      </c>
      <c r="E28" s="15">
        <v>25000</v>
      </c>
      <c r="F28" s="16"/>
    </row>
    <row r="29" spans="1:6" ht="22.5" customHeight="1" thickBot="1" x14ac:dyDescent="0.3">
      <c r="A29" s="27"/>
      <c r="B29" s="28"/>
      <c r="C29" s="28">
        <v>4130</v>
      </c>
      <c r="D29" s="11" t="s">
        <v>5</v>
      </c>
      <c r="E29" s="12"/>
      <c r="F29" s="13">
        <v>25000</v>
      </c>
    </row>
    <row r="30" spans="1:6" ht="78" customHeight="1" thickBot="1" x14ac:dyDescent="0.3">
      <c r="A30" s="34"/>
      <c r="B30" s="21">
        <v>85213</v>
      </c>
      <c r="C30" s="31"/>
      <c r="D30" s="20" t="s">
        <v>6</v>
      </c>
      <c r="E30" s="40">
        <f>SUM(E28:E29)</f>
        <v>25000</v>
      </c>
      <c r="F30" s="41">
        <f>SUM(F29)</f>
        <v>25000</v>
      </c>
    </row>
    <row r="31" spans="1:6" ht="18" customHeight="1" x14ac:dyDescent="0.25">
      <c r="A31" s="27"/>
      <c r="B31" s="33">
        <v>85214</v>
      </c>
      <c r="C31" s="33">
        <v>2030</v>
      </c>
      <c r="D31" s="14" t="s">
        <v>4</v>
      </c>
      <c r="E31" s="15">
        <v>559703</v>
      </c>
      <c r="F31" s="16"/>
    </row>
    <row r="32" spans="1:6" ht="18" customHeight="1" thickBot="1" x14ac:dyDescent="0.3">
      <c r="A32" s="27"/>
      <c r="B32" s="28"/>
      <c r="C32" s="28">
        <v>3110</v>
      </c>
      <c r="D32" s="11" t="s">
        <v>7</v>
      </c>
      <c r="E32" s="12"/>
      <c r="F32" s="13">
        <v>559703</v>
      </c>
    </row>
    <row r="33" spans="1:6" ht="44.25" customHeight="1" thickBot="1" x14ac:dyDescent="0.3">
      <c r="A33" s="34"/>
      <c r="B33" s="30">
        <v>85214</v>
      </c>
      <c r="C33" s="31"/>
      <c r="D33" s="20" t="s">
        <v>19</v>
      </c>
      <c r="E33" s="40">
        <f>SUM(E31:E32)</f>
        <v>559703</v>
      </c>
      <c r="F33" s="41">
        <f>SUM(F32)</f>
        <v>559703</v>
      </c>
    </row>
    <row r="34" spans="1:6" ht="18" customHeight="1" x14ac:dyDescent="0.25">
      <c r="A34" s="27"/>
      <c r="B34" s="33">
        <v>85216</v>
      </c>
      <c r="C34" s="33">
        <v>2030</v>
      </c>
      <c r="D34" s="14" t="s">
        <v>4</v>
      </c>
      <c r="E34" s="15">
        <v>258710</v>
      </c>
      <c r="F34" s="16"/>
    </row>
    <row r="35" spans="1:6" ht="18" customHeight="1" thickBot="1" x14ac:dyDescent="0.3">
      <c r="A35" s="27"/>
      <c r="B35" s="28"/>
      <c r="C35" s="28">
        <v>3110</v>
      </c>
      <c r="D35" s="11" t="s">
        <v>7</v>
      </c>
      <c r="E35" s="12"/>
      <c r="F35" s="13">
        <v>258710</v>
      </c>
    </row>
    <row r="36" spans="1:6" ht="25.5" customHeight="1" thickBot="1" x14ac:dyDescent="0.3">
      <c r="A36" s="34"/>
      <c r="B36" s="30">
        <v>85216</v>
      </c>
      <c r="C36" s="31"/>
      <c r="D36" s="17" t="s">
        <v>8</v>
      </c>
      <c r="E36" s="18">
        <f>SUM(E34:E35)</f>
        <v>258710</v>
      </c>
      <c r="F36" s="19">
        <f>SUM(F35)</f>
        <v>258710</v>
      </c>
    </row>
    <row r="37" spans="1:6" ht="18" customHeight="1" x14ac:dyDescent="0.25">
      <c r="A37" s="27"/>
      <c r="B37" s="33">
        <v>85219</v>
      </c>
      <c r="C37" s="33">
        <v>2030</v>
      </c>
      <c r="D37" s="14" t="s">
        <v>4</v>
      </c>
      <c r="E37" s="15">
        <v>152600</v>
      </c>
      <c r="F37" s="16"/>
    </row>
    <row r="38" spans="1:6" ht="18" customHeight="1" x14ac:dyDescent="0.25">
      <c r="A38" s="27"/>
      <c r="B38" s="35"/>
      <c r="C38" s="35">
        <v>4010</v>
      </c>
      <c r="D38" s="4" t="s">
        <v>10</v>
      </c>
      <c r="E38" s="5"/>
      <c r="F38" s="10">
        <v>134600</v>
      </c>
    </row>
    <row r="39" spans="1:6" ht="18" customHeight="1" x14ac:dyDescent="0.25">
      <c r="A39" s="27"/>
      <c r="B39" s="35"/>
      <c r="C39" s="35">
        <v>4110</v>
      </c>
      <c r="D39" s="4" t="s">
        <v>11</v>
      </c>
      <c r="E39" s="5"/>
      <c r="F39" s="10">
        <v>16800</v>
      </c>
    </row>
    <row r="40" spans="1:6" ht="18" customHeight="1" thickBot="1" x14ac:dyDescent="0.3">
      <c r="A40" s="27"/>
      <c r="B40" s="28"/>
      <c r="C40" s="28">
        <v>4120</v>
      </c>
      <c r="D40" s="11" t="s">
        <v>12</v>
      </c>
      <c r="E40" s="12"/>
      <c r="F40" s="13">
        <v>1200</v>
      </c>
    </row>
    <row r="41" spans="1:6" ht="21" customHeight="1" thickBot="1" x14ac:dyDescent="0.3">
      <c r="A41" s="34"/>
      <c r="B41" s="30">
        <v>85219</v>
      </c>
      <c r="C41" s="31"/>
      <c r="D41" s="17" t="s">
        <v>9</v>
      </c>
      <c r="E41" s="18">
        <f>SUM(E37:E40)</f>
        <v>152600</v>
      </c>
      <c r="F41" s="19">
        <f>SUM(F38:F40)</f>
        <v>152600</v>
      </c>
    </row>
    <row r="42" spans="1:6" ht="18" customHeight="1" x14ac:dyDescent="0.25">
      <c r="A42" s="27"/>
      <c r="B42" s="33">
        <v>85230</v>
      </c>
      <c r="C42" s="33">
        <v>2030</v>
      </c>
      <c r="D42" s="14" t="s">
        <v>4</v>
      </c>
      <c r="E42" s="15">
        <v>260000</v>
      </c>
      <c r="F42" s="16"/>
    </row>
    <row r="43" spans="1:6" ht="16.5" customHeight="1" thickBot="1" x14ac:dyDescent="0.3">
      <c r="A43" s="27"/>
      <c r="B43" s="28"/>
      <c r="C43" s="28">
        <v>3110</v>
      </c>
      <c r="D43" s="11" t="s">
        <v>7</v>
      </c>
      <c r="E43" s="12"/>
      <c r="F43" s="13">
        <v>260000</v>
      </c>
    </row>
    <row r="44" spans="1:6" ht="22.5" customHeight="1" thickBot="1" x14ac:dyDescent="0.3">
      <c r="A44" s="29"/>
      <c r="B44" s="36">
        <v>85230</v>
      </c>
      <c r="C44" s="37"/>
      <c r="D44" s="22" t="s">
        <v>20</v>
      </c>
      <c r="E44" s="23">
        <f>SUM(E42:E43)</f>
        <v>260000</v>
      </c>
      <c r="F44" s="24">
        <f>SUM(F43)</f>
        <v>260000</v>
      </c>
    </row>
    <row r="45" spans="1:6" ht="21.75" customHeight="1" thickBot="1" x14ac:dyDescent="0.3">
      <c r="A45" s="30">
        <v>852</v>
      </c>
      <c r="B45" s="31"/>
      <c r="C45" s="31"/>
      <c r="D45" s="17" t="s">
        <v>14</v>
      </c>
      <c r="E45" s="18">
        <f>E30+E33+E36+E41+E44</f>
        <v>1256013</v>
      </c>
      <c r="F45" s="19">
        <f>F30+F33+F36+F41+F44</f>
        <v>1256013</v>
      </c>
    </row>
    <row r="46" spans="1:6" ht="18" customHeight="1" x14ac:dyDescent="0.25">
      <c r="A46" s="32">
        <v>854</v>
      </c>
      <c r="B46" s="33">
        <v>85415</v>
      </c>
      <c r="C46" s="33">
        <v>2030</v>
      </c>
      <c r="D46" s="14" t="s">
        <v>4</v>
      </c>
      <c r="E46" s="15">
        <v>158000</v>
      </c>
      <c r="F46" s="16"/>
    </row>
    <row r="47" spans="1:6" ht="15.75" customHeight="1" thickBot="1" x14ac:dyDescent="0.3">
      <c r="A47" s="27"/>
      <c r="B47" s="28"/>
      <c r="C47" s="28">
        <v>3240</v>
      </c>
      <c r="D47" s="11" t="s">
        <v>27</v>
      </c>
      <c r="E47" s="12"/>
      <c r="F47" s="13">
        <v>158000</v>
      </c>
    </row>
    <row r="48" spans="1:6" ht="21.75" customHeight="1" thickBot="1" x14ac:dyDescent="0.3">
      <c r="A48" s="29"/>
      <c r="B48" s="36">
        <v>85415</v>
      </c>
      <c r="C48" s="37"/>
      <c r="D48" s="22" t="s">
        <v>28</v>
      </c>
      <c r="E48" s="23">
        <f>SUM(E46:E47)</f>
        <v>158000</v>
      </c>
      <c r="F48" s="24">
        <f>SUM(F46:F47)</f>
        <v>158000</v>
      </c>
    </row>
    <row r="49" spans="1:6" ht="21.75" customHeight="1" thickBot="1" x14ac:dyDescent="0.3">
      <c r="A49" s="30">
        <v>854</v>
      </c>
      <c r="B49" s="31"/>
      <c r="C49" s="31"/>
      <c r="D49" s="17" t="s">
        <v>29</v>
      </c>
      <c r="E49" s="18">
        <f>SUM(E48)</f>
        <v>158000</v>
      </c>
      <c r="F49" s="19">
        <f>SUM(F48)</f>
        <v>158000</v>
      </c>
    </row>
    <row r="50" spans="1:6" ht="28.5" customHeight="1" thickBot="1" x14ac:dyDescent="0.3">
      <c r="A50" s="38"/>
      <c r="B50" s="39"/>
      <c r="C50" s="39"/>
      <c r="D50" s="26" t="s">
        <v>21</v>
      </c>
      <c r="E50" s="71">
        <f>E11+E27+E45+E49</f>
        <v>1659040.31</v>
      </c>
      <c r="F50" s="72">
        <f>F11+F27+F45+F49</f>
        <v>1633445</v>
      </c>
    </row>
    <row r="51" spans="1:6" x14ac:dyDescent="0.25">
      <c r="A51" s="2"/>
      <c r="B51" s="2"/>
      <c r="C51" s="2"/>
      <c r="D51" s="2"/>
      <c r="E51" s="2"/>
      <c r="F51" s="2"/>
    </row>
    <row r="52" spans="1:6" x14ac:dyDescent="0.25">
      <c r="A52" s="2"/>
      <c r="B52" s="2"/>
      <c r="C52" s="2"/>
      <c r="D52" s="2"/>
      <c r="E52" s="2"/>
      <c r="F52" s="2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3"/>
      <c r="B59" s="3"/>
      <c r="C59" s="3"/>
      <c r="D59" s="3"/>
      <c r="E59" s="3"/>
      <c r="F59" s="3"/>
    </row>
    <row r="60" spans="1:6" x14ac:dyDescent="0.25">
      <c r="A60" s="3"/>
      <c r="B60" s="3"/>
      <c r="C60" s="3"/>
      <c r="D60" s="3"/>
      <c r="E60" s="3"/>
      <c r="F60" s="3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Informatyk</cp:lastModifiedBy>
  <cp:lastPrinted>2017-08-01T14:27:32Z</cp:lastPrinted>
  <dcterms:created xsi:type="dcterms:W3CDTF">2014-11-12T16:37:52Z</dcterms:created>
  <dcterms:modified xsi:type="dcterms:W3CDTF">2017-09-21T16:49:36Z</dcterms:modified>
</cp:coreProperties>
</file>